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light-srv01\Users\agraunke\Desktop\IES FILES FOR MARKETING\FCI-TXXXR(S)-ADJ IES FILES\"/>
    </mc:Choice>
  </mc:AlternateContent>
  <xr:revisionPtr revIDLastSave="0" documentId="13_ncr:1_{CB74596E-CD84-447B-9794-908F3D7D463B}" xr6:coauthVersionLast="47" xr6:coauthVersionMax="47" xr10:uidLastSave="{00000000-0000-0000-0000-000000000000}"/>
  <bookViews>
    <workbookView xWindow="-98" yWindow="-98" windowWidth="28996" windowHeight="15675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  <c r="E7" i="1"/>
  <c r="E5" i="1"/>
  <c r="E4" i="1"/>
  <c r="E3" i="1"/>
  <c r="E2" i="1"/>
  <c r="E6" i="1"/>
</calcChain>
</file>

<file path=xl/sharedStrings.xml><?xml version="1.0" encoding="utf-8"?>
<sst xmlns="http://schemas.openxmlformats.org/spreadsheetml/2006/main" count="74" uniqueCount="71">
  <si>
    <t>Test #</t>
  </si>
  <si>
    <t>FC Model #</t>
  </si>
  <si>
    <t>Lumens</t>
  </si>
  <si>
    <t>Wattage</t>
  </si>
  <si>
    <t>LPW</t>
  </si>
  <si>
    <t>Vertical Beam</t>
  </si>
  <si>
    <t>Horizontal Beam</t>
  </si>
  <si>
    <t xml:space="preserve">*NOTES: SAME PHOTOMETRIC PERFORMANCE OUTPUT IN, SQUARE, UNV, TD OPTIONS, USE MULTIPLIER TABLES AS NEEDED.
</t>
  </si>
  <si>
    <t>Max Cd</t>
  </si>
  <si>
    <t>9.3°</t>
  </si>
  <si>
    <t>9.1°</t>
  </si>
  <si>
    <t>15.7°</t>
  </si>
  <si>
    <t>60°</t>
  </si>
  <si>
    <t>55.2°</t>
  </si>
  <si>
    <t>55°</t>
  </si>
  <si>
    <t>16.9°</t>
  </si>
  <si>
    <t>16.8°</t>
  </si>
  <si>
    <t>22.5°</t>
  </si>
  <si>
    <t>22.4°</t>
  </si>
  <si>
    <t>36.6°</t>
  </si>
  <si>
    <t>53.8°</t>
  </si>
  <si>
    <t>54.3°</t>
  </si>
  <si>
    <t>35.2°</t>
  </si>
  <si>
    <t>35.3°</t>
  </si>
  <si>
    <t>7.3°</t>
  </si>
  <si>
    <t>25.8°</t>
  </si>
  <si>
    <t>25.9°</t>
  </si>
  <si>
    <t>58.7°</t>
  </si>
  <si>
    <t>58.1°</t>
  </si>
  <si>
    <t>20.2°</t>
  </si>
  <si>
    <t>47.6°</t>
  </si>
  <si>
    <t>17.2°</t>
  </si>
  <si>
    <t>15.5°</t>
  </si>
  <si>
    <t>15.1°</t>
  </si>
  <si>
    <t>21.2°</t>
  </si>
  <si>
    <t>21.1°</t>
  </si>
  <si>
    <t>35.1°</t>
  </si>
  <si>
    <t>35.8°</t>
  </si>
  <si>
    <t>(REV B) AG (8-26-26)</t>
  </si>
  <si>
    <t>B002-ADJ-SP</t>
  </si>
  <si>
    <t>B002-ADJ-NFL</t>
  </si>
  <si>
    <t>B002-ADJ-FL</t>
  </si>
  <si>
    <t>B002-ADJ-WFL</t>
  </si>
  <si>
    <t>B003-ADJ-NSP</t>
  </si>
  <si>
    <t>FCI-T300R-ADJ-24VDC-LED-940-07W-NSP</t>
  </si>
  <si>
    <t>B003-ADJ-SP</t>
  </si>
  <si>
    <t>FCI-T300R-ADJ-24VDC-COB-940-07W-SP</t>
  </si>
  <si>
    <t>B003-ADJ-NFL</t>
  </si>
  <si>
    <t>FCI-T300R-ADJ-24VDC-COB-940-07W-NFL</t>
  </si>
  <si>
    <t>B003-ADJ-FL</t>
  </si>
  <si>
    <t>FCI-T300R-ADJ-24VDC-COB-940-07W-FL</t>
  </si>
  <si>
    <t>B003-ADJ-WFL</t>
  </si>
  <si>
    <t>FCI-T300R-ADJ-24VDC-COB-940-07W-WFL</t>
  </si>
  <si>
    <t>B003-ADJ-WW</t>
  </si>
  <si>
    <t>B004-ADJ-NSP</t>
  </si>
  <si>
    <t>FCI-T375R-ADJ-24VDC-LED-940-07W-NSP</t>
  </si>
  <si>
    <t>B004-ADJ-SP</t>
  </si>
  <si>
    <t>FCI-T375R-ADJ-24VDC-COB-940-07W-SP</t>
  </si>
  <si>
    <t>B004-ADJ-NFL</t>
  </si>
  <si>
    <t>FCI-T375R-ADJ-24VDC-COB-940-07W-NFL</t>
  </si>
  <si>
    <t>B004-ADJ-FL</t>
  </si>
  <si>
    <t>FCI-T375R-ADJ-24VDC-COB-940-07W-FL</t>
  </si>
  <si>
    <t>B004-ADJ-WFL</t>
  </si>
  <si>
    <t>FCI-T375R-ADJ-24VDC-COB-940-07W-WFL</t>
  </si>
  <si>
    <t>B004-ADJ-WW</t>
  </si>
  <si>
    <t>FCI-T250R-ADJ-24VDC-LED-940-05W-WFL</t>
  </si>
  <si>
    <t>FCI-T250R-ADJ-24VDC-LED-940-05W-FL</t>
  </si>
  <si>
    <t>FCI-T250R-ADJ-24VDC-LED-940-05W-NFL</t>
  </si>
  <si>
    <t>FCI-T250R-ADJ-24VDC-LED-940-05W-SP</t>
  </si>
  <si>
    <t>FCI-T300R-ADJ-24VDC-LED-940-07W-WW</t>
  </si>
  <si>
    <t>FCI-T375R-ADJ-24VDC-LED-940-07W-WW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</si>
</sst>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5" borderId="0" xfId="0" applyFill="1" applyAlignment="1">
      <alignment horizontal="left" vertical="top"/>
    </xf>
    <xf numFmtId="0" fontId="0" fillId="0" borderId="0" xfId="0" applyAlignment="1">
      <alignment wrapText="1"/>
    </xf>
    <xf numFmtId="0" fontId="0" fillId="4" borderId="1" xfId="0" quotePrefix="1" applyFill="1" applyBorder="1" applyAlignment="1">
      <alignment vertical="center"/>
    </xf>
    <xf numFmtId="0" fontId="0" fillId="3" borderId="1" xfId="0" quotePrefix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3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208644</xdr:colOff>
      <xdr:row>4</xdr:row>
      <xdr:rowOff>149679</xdr:rowOff>
    </xdr:from>
    <xdr:to>
      <xdr:col>10</xdr:col>
      <xdr:colOff>503465</xdr:colOff>
      <xdr:row>11</xdr:row>
      <xdr:rowOff>34109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8573" y="875393"/>
          <a:ext cx="1592035" cy="1154430"/>
        </a:xfrm>
        <a:prstGeom prst="rect">
          <a:avLst/>
        </a:prstGeom>
      </xdr:spPr>
    </xdr:pic>
    <xdr:clientData/>
  </xdr:twoCellAnchor>
  <xdr:twoCellAnchor editAs="oneCell">
    <xdr:from>
      <xdr:col>11</xdr:col>
      <xdr:colOff>117929</xdr:colOff>
      <xdr:row>3</xdr:row>
      <xdr:rowOff>77107</xdr:rowOff>
    </xdr:from>
    <xdr:to>
      <xdr:col>14</xdr:col>
      <xdr:colOff>516509</xdr:colOff>
      <xdr:row>12</xdr:row>
      <xdr:rowOff>86178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00D885-5942-42C3-4107-BF799C649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63679" y="621393"/>
          <a:ext cx="2344401" cy="1641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H19"/>
  <sheetViews>
    <sheetView tabSelected="1" zoomScale="105" zoomScaleNormal="105" workbookViewId="0">
      <selection activeCell="K25" sqref="K25"/>
    </sheetView>
  </sheetViews>
  <sheetFormatPr defaultRowHeight="14.25" x14ac:dyDescent="0.45"/>
  <cols>
    <col min="1" max="1" width="13.19921875" customWidth="1"/>
    <col min="2" max="2" width="35.33203125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  <col min="8" max="8" width="8.9296875" bestFit="1" customWidth="1"/>
  </cols>
  <sheetData>
    <row r="1" spans="1:8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</row>
    <row r="2" spans="1:8" x14ac:dyDescent="0.45">
      <c r="A2" s="14" t="s">
        <v>39</v>
      </c>
      <c r="B2" s="7" t="s">
        <v>68</v>
      </c>
      <c r="C2" s="8">
        <v>396.1</v>
      </c>
      <c r="D2" s="8">
        <v>5</v>
      </c>
      <c r="E2" s="9">
        <f t="shared" ref="E2:E5" si="0">C2/D2</f>
        <v>79.22</v>
      </c>
      <c r="F2" s="8" t="s">
        <v>32</v>
      </c>
      <c r="G2" s="8" t="s">
        <v>33</v>
      </c>
      <c r="H2" s="17">
        <v>3197.8</v>
      </c>
    </row>
    <row r="3" spans="1:8" x14ac:dyDescent="0.45">
      <c r="A3" s="14" t="s">
        <v>40</v>
      </c>
      <c r="B3" s="7" t="s">
        <v>67</v>
      </c>
      <c r="C3" s="8">
        <v>411.2</v>
      </c>
      <c r="D3" s="8">
        <v>5</v>
      </c>
      <c r="E3" s="9">
        <f t="shared" si="0"/>
        <v>82.24</v>
      </c>
      <c r="F3" s="8" t="s">
        <v>34</v>
      </c>
      <c r="G3" s="8" t="s">
        <v>35</v>
      </c>
      <c r="H3" s="17">
        <v>2479.5</v>
      </c>
    </row>
    <row r="4" spans="1:8" x14ac:dyDescent="0.45">
      <c r="A4" s="14" t="s">
        <v>41</v>
      </c>
      <c r="B4" s="7" t="s">
        <v>66</v>
      </c>
      <c r="C4" s="8">
        <v>371.6</v>
      </c>
      <c r="D4" s="8">
        <v>5</v>
      </c>
      <c r="E4" s="9">
        <f t="shared" si="0"/>
        <v>74.320000000000007</v>
      </c>
      <c r="F4" s="8" t="s">
        <v>36</v>
      </c>
      <c r="G4" s="8" t="s">
        <v>37</v>
      </c>
      <c r="H4" s="17">
        <v>891.9</v>
      </c>
    </row>
    <row r="5" spans="1:8" x14ac:dyDescent="0.45">
      <c r="A5" s="14" t="s">
        <v>42</v>
      </c>
      <c r="B5" s="7" t="s">
        <v>65</v>
      </c>
      <c r="C5" s="8">
        <v>383.7</v>
      </c>
      <c r="D5" s="8">
        <v>5</v>
      </c>
      <c r="E5" s="9">
        <f t="shared" si="0"/>
        <v>76.739999999999995</v>
      </c>
      <c r="F5" s="8" t="s">
        <v>20</v>
      </c>
      <c r="G5" s="8" t="s">
        <v>21</v>
      </c>
      <c r="H5" s="17">
        <v>476.1</v>
      </c>
    </row>
    <row r="6" spans="1:8" x14ac:dyDescent="0.45">
      <c r="A6" s="15" t="s">
        <v>43</v>
      </c>
      <c r="B6" s="4" t="s">
        <v>44</v>
      </c>
      <c r="C6" s="5">
        <v>454</v>
      </c>
      <c r="D6" s="5">
        <v>7</v>
      </c>
      <c r="E6" s="10">
        <f t="shared" ref="E6" si="1">C6/D6</f>
        <v>64.857142857142861</v>
      </c>
      <c r="F6" s="5" t="s">
        <v>24</v>
      </c>
      <c r="G6" s="5" t="s">
        <v>24</v>
      </c>
      <c r="H6" s="17">
        <v>17068.2</v>
      </c>
    </row>
    <row r="7" spans="1:8" x14ac:dyDescent="0.45">
      <c r="A7" s="15" t="s">
        <v>45</v>
      </c>
      <c r="B7" s="4" t="s">
        <v>46</v>
      </c>
      <c r="C7" s="5">
        <v>645.70000000000005</v>
      </c>
      <c r="D7" s="5">
        <v>7</v>
      </c>
      <c r="E7" s="10">
        <f t="shared" ref="E7" si="2">C7/D7</f>
        <v>92.242857142857147</v>
      </c>
      <c r="F7" s="5" t="s">
        <v>31</v>
      </c>
      <c r="G7" s="5" t="s">
        <v>31</v>
      </c>
      <c r="H7" s="17">
        <v>4607</v>
      </c>
    </row>
    <row r="8" spans="1:8" x14ac:dyDescent="0.45">
      <c r="A8" s="15" t="s">
        <v>47</v>
      </c>
      <c r="B8" s="4" t="s">
        <v>48</v>
      </c>
      <c r="C8" s="5">
        <v>642.5</v>
      </c>
      <c r="D8" s="5">
        <v>7</v>
      </c>
      <c r="E8" s="10">
        <f t="shared" ref="E8:E9" si="3">C8/D8</f>
        <v>91.785714285714292</v>
      </c>
      <c r="F8" s="5" t="s">
        <v>25</v>
      </c>
      <c r="G8" s="5" t="s">
        <v>26</v>
      </c>
      <c r="H8" s="17">
        <v>2539.3000000000002</v>
      </c>
    </row>
    <row r="9" spans="1:8" x14ac:dyDescent="0.45">
      <c r="A9" s="15" t="s">
        <v>49</v>
      </c>
      <c r="B9" s="4" t="s">
        <v>50</v>
      </c>
      <c r="C9" s="5">
        <v>606.5</v>
      </c>
      <c r="D9" s="5">
        <v>7</v>
      </c>
      <c r="E9" s="10">
        <f t="shared" si="3"/>
        <v>86.642857142857139</v>
      </c>
      <c r="F9" s="5" t="s">
        <v>22</v>
      </c>
      <c r="G9" s="5" t="s">
        <v>23</v>
      </c>
      <c r="H9" s="17">
        <v>1469.4</v>
      </c>
    </row>
    <row r="10" spans="1:8" x14ac:dyDescent="0.45">
      <c r="A10" s="15" t="s">
        <v>51</v>
      </c>
      <c r="B10" s="4" t="s">
        <v>52</v>
      </c>
      <c r="C10" s="5">
        <v>660.3</v>
      </c>
      <c r="D10" s="5">
        <v>7</v>
      </c>
      <c r="E10" s="10">
        <f t="shared" ref="E10" si="4">C10/D10</f>
        <v>94.328571428571422</v>
      </c>
      <c r="F10" s="5" t="s">
        <v>27</v>
      </c>
      <c r="G10" s="5" t="s">
        <v>28</v>
      </c>
      <c r="H10" s="17">
        <v>808.5</v>
      </c>
    </row>
    <row r="11" spans="1:8" x14ac:dyDescent="0.45">
      <c r="A11" s="15" t="s">
        <v>53</v>
      </c>
      <c r="B11" s="4" t="s">
        <v>69</v>
      </c>
      <c r="C11" s="5">
        <v>619.4</v>
      </c>
      <c r="D11" s="5">
        <v>7</v>
      </c>
      <c r="E11" s="10">
        <f t="shared" ref="E11:E13" si="5">C11/D11</f>
        <v>88.48571428571428</v>
      </c>
      <c r="F11" s="5" t="s">
        <v>29</v>
      </c>
      <c r="G11" s="5" t="s">
        <v>30</v>
      </c>
      <c r="H11" s="17">
        <v>1531.8</v>
      </c>
    </row>
    <row r="12" spans="1:8" x14ac:dyDescent="0.45">
      <c r="A12" s="16" t="s">
        <v>54</v>
      </c>
      <c r="B12" s="2" t="s">
        <v>55</v>
      </c>
      <c r="C12" s="3">
        <v>643.29999999999995</v>
      </c>
      <c r="D12" s="3">
        <v>9</v>
      </c>
      <c r="E12" s="11">
        <f t="shared" si="5"/>
        <v>71.477777777777774</v>
      </c>
      <c r="F12" s="3" t="s">
        <v>9</v>
      </c>
      <c r="G12" s="3" t="s">
        <v>10</v>
      </c>
      <c r="H12" s="17">
        <v>14604.2</v>
      </c>
    </row>
    <row r="13" spans="1:8" ht="14.85" customHeight="1" x14ac:dyDescent="0.45">
      <c r="A13" s="16" t="s">
        <v>56</v>
      </c>
      <c r="B13" s="2" t="s">
        <v>57</v>
      </c>
      <c r="C13" s="3">
        <v>804.5</v>
      </c>
      <c r="D13" s="3">
        <v>9</v>
      </c>
      <c r="E13" s="11">
        <f t="shared" si="5"/>
        <v>89.388888888888886</v>
      </c>
      <c r="F13" s="3" t="s">
        <v>15</v>
      </c>
      <c r="G13" s="3" t="s">
        <v>16</v>
      </c>
      <c r="H13" s="17">
        <v>5145.8</v>
      </c>
    </row>
    <row r="14" spans="1:8" ht="14.85" customHeight="1" x14ac:dyDescent="0.45">
      <c r="A14" s="16" t="s">
        <v>58</v>
      </c>
      <c r="B14" s="2" t="s">
        <v>59</v>
      </c>
      <c r="C14" s="3">
        <v>792.9</v>
      </c>
      <c r="D14" s="3">
        <v>9</v>
      </c>
      <c r="E14" s="11">
        <f t="shared" ref="E14" si="6">C14/D14</f>
        <v>88.1</v>
      </c>
      <c r="F14" s="3" t="s">
        <v>17</v>
      </c>
      <c r="G14" s="3" t="s">
        <v>18</v>
      </c>
      <c r="H14" s="17">
        <v>3754.3</v>
      </c>
    </row>
    <row r="15" spans="1:8" ht="14.85" customHeight="1" x14ac:dyDescent="0.45">
      <c r="A15" s="16" t="s">
        <v>60</v>
      </c>
      <c r="B15" s="2" t="s">
        <v>61</v>
      </c>
      <c r="C15" s="3">
        <v>758.2</v>
      </c>
      <c r="D15" s="3">
        <v>9</v>
      </c>
      <c r="E15" s="11">
        <f t="shared" ref="E15" si="7">C15/D15</f>
        <v>84.244444444444454</v>
      </c>
      <c r="F15" s="3" t="s">
        <v>19</v>
      </c>
      <c r="G15" s="3" t="s">
        <v>19</v>
      </c>
      <c r="H15" s="17">
        <v>1659.9</v>
      </c>
    </row>
    <row r="16" spans="1:8" ht="14.85" customHeight="1" x14ac:dyDescent="0.45">
      <c r="A16" s="16" t="s">
        <v>62</v>
      </c>
      <c r="B16" s="2" t="s">
        <v>63</v>
      </c>
      <c r="C16" s="3">
        <v>786</v>
      </c>
      <c r="D16" s="3">
        <v>9</v>
      </c>
      <c r="E16" s="11">
        <f t="shared" ref="E16" si="8">C16/D16</f>
        <v>87.333333333333329</v>
      </c>
      <c r="F16" s="3" t="s">
        <v>13</v>
      </c>
      <c r="G16" s="3" t="s">
        <v>14</v>
      </c>
      <c r="H16" s="17">
        <v>1048.5</v>
      </c>
    </row>
    <row r="17" spans="1:8" x14ac:dyDescent="0.45">
      <c r="A17" s="16" t="s">
        <v>64</v>
      </c>
      <c r="B17" s="2" t="s">
        <v>70</v>
      </c>
      <c r="C17" s="3">
        <v>773.3</v>
      </c>
      <c r="D17" s="3">
        <v>9</v>
      </c>
      <c r="E17" s="11">
        <f t="shared" ref="E17" si="9">C17/D17</f>
        <v>85.922222222222217</v>
      </c>
      <c r="F17" s="3" t="s">
        <v>11</v>
      </c>
      <c r="G17" s="3" t="s">
        <v>12</v>
      </c>
      <c r="H17" s="17">
        <v>1862.6</v>
      </c>
    </row>
    <row r="18" spans="1:8" x14ac:dyDescent="0.45">
      <c r="A18" s="6" t="s">
        <v>38</v>
      </c>
    </row>
    <row r="19" spans="1:8" x14ac:dyDescent="0.45">
      <c r="A19" s="12" t="s">
        <v>7</v>
      </c>
      <c r="B19" s="13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2026-08-26T19:17:00Z</dcterms:modified>
</cp:coreProperties>
</file>